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3" i="1" s="1"/>
  <c r="E15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<sst xmlns="http://schemas.openxmlformats.org/spreadsheetml/2006/main" count="13" uniqueCount="13">
  <si>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</si>
  <si>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</si>
  <si>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</si>
  <si>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</si>
  <si>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</si>
  <si>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</si>
  <si>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</si>
  <si>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</si>
  <si>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 Avvocato Partner</t>
  </si>
  <si>
    <t>Avvocato senior</t>
  </si>
  <si>
    <t>Avvocato junior</t>
  </si>
  <si>
    <t>Quantità
giornate</t>
  </si>
  <si>
    <t xml:space="preserve">Rda 50343 - Servizio di supporto legale stragiudiziale in materia di privacy e sicurezza dati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</si>
</sst>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5" xfId="0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90" zoomScaleNormal="90" workbookViewId="0">
      <selection activeCell="K6" sqref="K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3" t="s">
        <v>12</v>
      </c>
      <c r="G2" s="1"/>
    </row>
    <row r="3" spans="3:9" ht="18" customHeight="1" thickBot="1" x14ac:dyDescent="0.3">
      <c r="G3" s="9"/>
    </row>
    <row r="4" spans="3:9" x14ac:dyDescent="0.25">
      <c r="E4" s="8" t="s">
        <v>0</v>
      </c>
      <c r="G4" s="9"/>
    </row>
    <row r="5" spans="3:9" ht="60.75" customHeight="1" x14ac:dyDescent="0.25">
      <c r="C5" s="21" t="s">
        <v>1</v>
      </c>
      <c r="D5" s="21" t="s">
        <v>11</v>
      </c>
      <c r="E5" s="22" t="s">
        <v>6</v>
      </c>
      <c r="F5" s="23" t="s">
        <v>2</v>
      </c>
    </row>
    <row r="6" spans="3:9" ht="61.5" customHeight="1" x14ac:dyDescent="0.25">
      <c r="C6" s="24" t="s">
        <v>8</v>
      </c>
      <c r="D6" s="25">
        <v>60</v>
      </c>
      <c r="E6" s="14"/>
      <c r="F6" s="26">
        <f>D6*E6</f>
        <v>0</v>
      </c>
    </row>
    <row r="7" spans="3:9" ht="61.5" customHeight="1" x14ac:dyDescent="0.25">
      <c r="C7" s="24" t="s">
        <v>9</v>
      </c>
      <c r="D7" s="25">
        <v>80</v>
      </c>
      <c r="E7" s="14"/>
      <c r="F7" s="26">
        <f t="shared" ref="F7:F8" si="0">D7*E7</f>
        <v>0</v>
      </c>
    </row>
    <row r="8" spans="3:9" ht="61.5" customHeight="1" x14ac:dyDescent="0.25">
      <c r="C8" s="24" t="s">
        <v>10</v>
      </c>
      <c r="D8" s="25">
        <v>100</v>
      </c>
      <c r="E8" s="14"/>
      <c r="F8" s="26">
        <f t="shared" si="0"/>
        <v>0</v>
      </c>
    </row>
    <row r="9" spans="3:9" ht="74.25" customHeight="1" x14ac:dyDescent="0.25">
      <c r="C9" s="27" t="s">
        <v>3</v>
      </c>
      <c r="D9" s="27"/>
      <c r="E9" s="27"/>
      <c r="F9" s="28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4"/>
      <c r="G10" s="2"/>
      <c r="H10" s="2"/>
      <c r="I10" s="2"/>
    </row>
    <row r="11" spans="3:9" s="2" customFormat="1" ht="41.25" customHeight="1" thickBot="1" x14ac:dyDescent="0.3">
      <c r="C11" s="12" t="s">
        <v>5</v>
      </c>
      <c r="E11" s="15">
        <v>129000</v>
      </c>
      <c r="F11" s="16"/>
    </row>
    <row r="12" spans="3:9" s="2" customFormat="1" ht="15" customHeight="1" thickBot="1" x14ac:dyDescent="0.3">
      <c r="C12" s="3"/>
      <c r="E12" s="6"/>
    </row>
    <row r="13" spans="3:9" s="2" customFormat="1" ht="66" customHeight="1" thickBot="1" x14ac:dyDescent="0.3">
      <c r="C13" s="12" t="s">
        <v>7</v>
      </c>
      <c r="E13" s="17" t="str">
        <f>IF(F9&gt;E11,"ATTENZIONE: L'offerta complessiva è superiore alla Base d'asta","OK")</f>
        <v>OK</v>
      </c>
      <c r="F13" s="18"/>
      <c r="G13"/>
      <c r="H13"/>
      <c r="I13"/>
    </row>
    <row r="14" spans="3:9" s="2" customFormat="1" ht="15" customHeight="1" thickBot="1" x14ac:dyDescent="0.3">
      <c r="C14" s="5"/>
      <c r="E14" s="10"/>
      <c r="G14" s="11"/>
      <c r="H14" s="11"/>
      <c r="I14" s="11"/>
    </row>
    <row r="15" spans="3:9" ht="31.5" customHeight="1" thickBot="1" x14ac:dyDescent="0.3">
      <c r="C15" s="7" t="s">
        <v>4</v>
      </c>
      <c r="E15" s="19">
        <f>IF((F9&lt;=E11),F9,"ERRORE")</f>
        <v>0</v>
      </c>
      <c r="F15" s="20"/>
    </row>
  </sheetData>
  <sheetProtection algorithmName="SHA-512" hashValue="LVj0Ndlz2Pc/0qZqbz06oOV/sLvR6M3FXy5L7IKD/qj32bO3feaHutLELwXsX8TgXzoJKVjcIO5Vbh3HGUsMxg==" saltValue="BRoqROiUMhMNRDJ6izhbfg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2021-04-15T12:07:25Z</dcterms:modified>
</cp:coreProperties>
</file>